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3.1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3.1'!$A$1:$D$37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7" i="1" l="1"/>
  <c r="C37" i="1"/>
  <c r="B37" i="1"/>
  <c r="L4" i="1"/>
  <c r="L6" i="1" s="1"/>
  <c r="K4" i="1"/>
  <c r="K6" i="1" s="1"/>
  <c r="J4" i="1"/>
  <c r="J6" i="1" s="1"/>
</calcChain>
</file>

<file path=xl/sharedStrings.xml><?xml version="1.0" encoding="utf-8"?>
<sst xmlns="http://schemas.openxmlformats.org/spreadsheetml/2006/main" count="57" uniqueCount="51">
  <si>
    <t/>
  </si>
  <si>
    <t>Таблица  3.1</t>
  </si>
  <si>
    <t>Заполнить для сведения</t>
  </si>
  <si>
    <t>Распределение субвенций бюджетам муниципальных районов (муниципальных округов, городских округов) 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</si>
  <si>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ГРБС</t>
  </si>
  <si>
    <t>Рз</t>
  </si>
  <si>
    <t>Пр</t>
  </si>
  <si>
    <t>ЦСР</t>
  </si>
  <si>
    <t>ВР</t>
  </si>
  <si>
    <t>рублей</t>
  </si>
  <si>
    <t>805</t>
  </si>
  <si>
    <t>04</t>
  </si>
  <si>
    <t>05</t>
  </si>
  <si>
    <t>17 4 07 12510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</si>
  <si>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</si>
  <si>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</si>
  <si>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</si>
  <si>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</si>
  <si>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530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</si>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</sst>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9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9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30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1" fillId="0" borderId="15">
      <alignment horizontal="center" vertical="top" shrinkToFit="1"/>
    </xf>
    <xf numFmtId="49" fontId="31" fillId="0" borderId="15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1" fillId="0" borderId="0" applyFont="0" applyFill="0" applyBorder="0" applyAlignment="0" applyProtection="0"/>
    <xf numFmtId="168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2" fillId="0" borderId="0"/>
    <xf numFmtId="0" fontId="31" fillId="0" borderId="0">
      <alignment vertical="top" wrapText="1"/>
    </xf>
    <xf numFmtId="0" fontId="20" fillId="0" borderId="0">
      <alignment vertical="top" wrapText="1"/>
    </xf>
    <xf numFmtId="0" fontId="32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1" fillId="0" borderId="0" applyFont="0" applyFill="0" applyBorder="0" applyAlignment="0" applyProtection="0"/>
    <xf numFmtId="171" fontId="32" fillId="0" borderId="0" applyFont="0" applyFill="0" applyBorder="0" applyAlignment="0" applyProtection="0"/>
  </cellStyleXfs>
  <cellXfs count="23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3" fillId="2" borderId="10" xfId="7" applyFont="1" applyFill="1" applyBorder="1" applyAlignment="1">
      <alignment horizontal="center" vertical="center" wrapText="1"/>
    </xf>
    <xf numFmtId="0" fontId="24" fillId="0" borderId="11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1" xfId="7" applyNumberFormat="1" applyFont="1" applyFill="1" applyBorder="1" applyAlignment="1">
      <alignment horizontal="center" vertical="center" wrapText="1"/>
    </xf>
    <xf numFmtId="0" fontId="25" fillId="0" borderId="12" xfId="7" applyFont="1" applyFill="1" applyBorder="1" applyAlignment="1">
      <alignment horizontal="center" vertical="center" wrapText="1"/>
    </xf>
    <xf numFmtId="4" fontId="26" fillId="3" borderId="13" xfId="7" applyNumberFormat="1" applyFont="1" applyFill="1" applyBorder="1" applyAlignment="1">
      <alignment horizontal="right" vertical="center" wrapText="1"/>
    </xf>
    <xf numFmtId="0" fontId="18" fillId="0" borderId="14" xfId="3" applyNumberFormat="1" applyFont="1" applyFill="1" applyBorder="1" applyAlignment="1">
      <alignment horizontal="center" vertical="center" wrapText="1"/>
    </xf>
    <xf numFmtId="0" fontId="27" fillId="0" borderId="0" xfId="7" applyFont="1" applyFill="1" applyAlignment="1">
      <alignment vertical="center" wrapText="1"/>
    </xf>
    <xf numFmtId="4" fontId="27" fillId="0" borderId="0" xfId="7" applyNumberFormat="1" applyFont="1" applyFill="1" applyAlignment="1">
      <alignment vertical="center" wrapText="1"/>
    </xf>
    <xf numFmtId="0" fontId="19" fillId="0" borderId="14" xfId="2" applyNumberFormat="1" applyFont="1" applyFill="1" applyBorder="1" applyAlignment="1">
      <alignment vertical="center" wrapText="1"/>
    </xf>
    <xf numFmtId="4" fontId="19" fillId="0" borderId="14" xfId="1" applyNumberFormat="1" applyFont="1" applyFill="1" applyBorder="1" applyAlignment="1">
      <alignment horizontal="right" vertical="center" wrapText="1"/>
    </xf>
    <xf numFmtId="4" fontId="21" fillId="0" borderId="0" xfId="7" applyNumberFormat="1" applyFont="1" applyFill="1" applyAlignment="1">
      <alignment vertical="center" wrapText="1"/>
    </xf>
    <xf numFmtId="4" fontId="28" fillId="0" borderId="14" xfId="1" applyNumberFormat="1" applyFont="1" applyFill="1" applyBorder="1" applyAlignment="1">
      <alignment horizontal="right" vertical="center" wrapText="1"/>
    </xf>
    <xf numFmtId="0" fontId="18" fillId="0" borderId="14" xfId="2" applyNumberFormat="1" applyFont="1" applyFill="1" applyBorder="1" applyAlignment="1">
      <alignment vertical="center" wrapText="1"/>
    </xf>
    <xf numFmtId="4" fontId="18" fillId="0" borderId="14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L37"/>
  <sheetViews>
    <sheetView tabSelected="1" view="pageBreakPreview" topLeftCell="A7" zoomScale="115" zoomScaleNormal="100" zoomScaleSheetLayoutView="115" workbookViewId="0">
      <selection activeCell="B46" sqref="B46"/>
    </sheetView>
  </sheetViews>
  <sheetFormatPr defaultColWidth="9.109375" defaultRowHeight="15" x14ac:dyDescent="0.3"/>
  <cols>
    <col min="1" max="1" width="50" style="3" customWidth="1"/>
    <col min="2" max="2" width="19.88671875" style="3" customWidth="1"/>
    <col min="3" max="3" width="19.33203125" style="3" customWidth="1"/>
    <col min="4" max="4" width="17.44140625" style="3" customWidth="1"/>
    <col min="5" max="6" width="9.109375" style="3"/>
    <col min="7" max="7" width="9.21875" style="3" bestFit="1" customWidth="1"/>
    <col min="8" max="8" width="18.44140625" style="3" customWidth="1"/>
    <col min="9" max="9" width="9.21875" style="3" bestFit="1" customWidth="1"/>
    <col min="10" max="10" width="14.21875" style="3" bestFit="1" customWidth="1"/>
    <col min="11" max="11" width="12.88671875" style="3" customWidth="1"/>
    <col min="12" max="12" width="12" style="3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111" customHeight="1" x14ac:dyDescent="0.3">
      <c r="A3" s="7" t="s">
        <v>3</v>
      </c>
      <c r="B3" s="7"/>
      <c r="C3" s="7"/>
      <c r="D3" s="8"/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9">
        <v>2022</v>
      </c>
      <c r="K3" s="9">
        <v>2023</v>
      </c>
      <c r="L3" s="9">
        <v>2024</v>
      </c>
    </row>
    <row r="4" spans="1:12" ht="20.25" customHeight="1" x14ac:dyDescent="0.3">
      <c r="A4" s="1" t="s">
        <v>0</v>
      </c>
      <c r="B4" s="1"/>
      <c r="C4" s="10"/>
      <c r="D4" s="10" t="s">
        <v>9</v>
      </c>
      <c r="E4" s="11" t="s">
        <v>10</v>
      </c>
      <c r="F4" s="11" t="s">
        <v>11</v>
      </c>
      <c r="G4" s="11" t="s">
        <v>12</v>
      </c>
      <c r="H4" s="11" t="s">
        <v>13</v>
      </c>
      <c r="I4" s="12">
        <v>530</v>
      </c>
      <c r="J4" s="13">
        <f>B37</f>
        <v>21856538.239999991</v>
      </c>
      <c r="K4" s="13">
        <f t="shared" ref="K4:L4" si="0">C37</f>
        <v>22274897.279999997</v>
      </c>
      <c r="L4" s="13">
        <f t="shared" si="0"/>
        <v>22209528.679999996</v>
      </c>
    </row>
    <row r="5" spans="1:12" ht="48.75" customHeight="1" x14ac:dyDescent="0.3">
      <c r="A5" s="14" t="s">
        <v>14</v>
      </c>
      <c r="B5" s="14" t="s">
        <v>15</v>
      </c>
      <c r="C5" s="14" t="s">
        <v>16</v>
      </c>
      <c r="D5" s="14" t="s">
        <v>17</v>
      </c>
      <c r="E5" s="15" t="s">
        <v>10</v>
      </c>
      <c r="F5" s="15" t="s">
        <v>11</v>
      </c>
      <c r="G5" s="15" t="s">
        <v>12</v>
      </c>
      <c r="H5" s="15" t="s">
        <v>13</v>
      </c>
      <c r="I5" s="15" t="s">
        <v>18</v>
      </c>
      <c r="J5" s="16">
        <v>21856538.239999998</v>
      </c>
      <c r="K5" s="16">
        <v>22274897.280000001</v>
      </c>
      <c r="L5" s="16">
        <v>22209528.68</v>
      </c>
    </row>
    <row r="6" spans="1:12" ht="15" customHeight="1" x14ac:dyDescent="0.3">
      <c r="A6" s="17" t="s">
        <v>19</v>
      </c>
      <c r="B6" s="18">
        <v>15383348</v>
      </c>
      <c r="C6" s="18">
        <v>15775559.6</v>
      </c>
      <c r="D6" s="18">
        <v>15775559.6</v>
      </c>
      <c r="J6" s="19">
        <f>J5-J4</f>
        <v>0</v>
      </c>
      <c r="K6" s="19">
        <f t="shared" ref="K6:L6" si="1">K5-K4</f>
        <v>0</v>
      </c>
      <c r="L6" s="19">
        <f t="shared" si="1"/>
        <v>0</v>
      </c>
    </row>
    <row r="7" spans="1:12" ht="15" customHeight="1" x14ac:dyDescent="0.3">
      <c r="A7" s="17" t="s">
        <v>20</v>
      </c>
      <c r="B7" s="18">
        <v>196105.8</v>
      </c>
      <c r="C7" s="18">
        <v>196105.8</v>
      </c>
      <c r="D7" s="18">
        <v>196105.8</v>
      </c>
    </row>
    <row r="8" spans="1:12" ht="15" customHeight="1" x14ac:dyDescent="0.3">
      <c r="A8" s="17" t="s">
        <v>21</v>
      </c>
      <c r="B8" s="18">
        <v>154705.24</v>
      </c>
      <c r="C8" s="18">
        <v>154705.24</v>
      </c>
      <c r="D8" s="18">
        <v>154705.24</v>
      </c>
    </row>
    <row r="9" spans="1:12" ht="15" customHeight="1" x14ac:dyDescent="0.3">
      <c r="A9" s="17" t="s">
        <v>22</v>
      </c>
      <c r="B9" s="18">
        <v>492441.22</v>
      </c>
      <c r="C9" s="18">
        <v>492441.22</v>
      </c>
      <c r="D9" s="18">
        <v>492441.22</v>
      </c>
    </row>
    <row r="10" spans="1:12" ht="15" customHeight="1" x14ac:dyDescent="0.3">
      <c r="A10" s="17" t="s">
        <v>23</v>
      </c>
      <c r="B10" s="18">
        <v>178673.28</v>
      </c>
      <c r="C10" s="18">
        <v>178673.28</v>
      </c>
      <c r="D10" s="18">
        <v>178673.28</v>
      </c>
    </row>
    <row r="11" spans="1:12" ht="15" customHeight="1" x14ac:dyDescent="0.3">
      <c r="A11" s="17" t="s">
        <v>24</v>
      </c>
      <c r="B11" s="18">
        <v>98052.9</v>
      </c>
      <c r="C11" s="18">
        <v>98052.9</v>
      </c>
      <c r="D11" s="18">
        <v>98052.9</v>
      </c>
    </row>
    <row r="12" spans="1:12" ht="15" customHeight="1" x14ac:dyDescent="0.3">
      <c r="A12" s="17" t="s">
        <v>25</v>
      </c>
      <c r="B12" s="18">
        <v>1037177.3199999998</v>
      </c>
      <c r="C12" s="18">
        <v>1024103.5999999999</v>
      </c>
      <c r="D12" s="18">
        <v>1011029.8799999999</v>
      </c>
    </row>
    <row r="13" spans="1:12" ht="15" customHeight="1" x14ac:dyDescent="0.3">
      <c r="A13" s="17" t="s">
        <v>26</v>
      </c>
      <c r="B13" s="18">
        <v>19610.579999999998</v>
      </c>
      <c r="C13" s="18">
        <v>19610.579999999998</v>
      </c>
      <c r="D13" s="18">
        <v>19610.579999999998</v>
      </c>
    </row>
    <row r="14" spans="1:12" ht="15" customHeight="1" x14ac:dyDescent="0.3">
      <c r="A14" s="17" t="s">
        <v>27</v>
      </c>
      <c r="B14" s="20">
        <v>230968.15999999997</v>
      </c>
      <c r="C14" s="18">
        <v>230968.15999999997</v>
      </c>
      <c r="D14" s="18">
        <v>230968.15999999997</v>
      </c>
    </row>
    <row r="15" spans="1:12" ht="15" customHeight="1" x14ac:dyDescent="0.3">
      <c r="A15" s="17" t="s">
        <v>28</v>
      </c>
      <c r="B15" s="18">
        <v>315945.99999999994</v>
      </c>
      <c r="C15" s="18">
        <v>302872.27999999997</v>
      </c>
      <c r="D15" s="18">
        <v>289798.55999999994</v>
      </c>
    </row>
    <row r="16" spans="1:12" ht="15" customHeight="1" x14ac:dyDescent="0.3">
      <c r="A16" s="17" t="s">
        <v>29</v>
      </c>
      <c r="B16" s="18">
        <v>130737.2</v>
      </c>
      <c r="C16" s="18">
        <v>130737.2</v>
      </c>
      <c r="D16" s="18">
        <v>130737.2</v>
      </c>
    </row>
    <row r="17" spans="1:4" ht="15" customHeight="1" x14ac:dyDescent="0.3">
      <c r="A17" s="17" t="s">
        <v>30</v>
      </c>
      <c r="B17" s="18">
        <v>32684.3</v>
      </c>
      <c r="C17" s="18">
        <v>32684.3</v>
      </c>
      <c r="D17" s="18">
        <v>32684.3</v>
      </c>
    </row>
    <row r="18" spans="1:4" ht="15" customHeight="1" x14ac:dyDescent="0.3">
      <c r="A18" s="17" t="s">
        <v>31</v>
      </c>
      <c r="B18" s="18">
        <v>261474.4</v>
      </c>
      <c r="C18" s="18">
        <v>294158.7</v>
      </c>
      <c r="D18" s="18">
        <v>326843</v>
      </c>
    </row>
    <row r="19" spans="1:4" ht="15" customHeight="1" x14ac:dyDescent="0.3">
      <c r="A19" s="17" t="s">
        <v>32</v>
      </c>
      <c r="B19" s="18">
        <v>65368.6</v>
      </c>
      <c r="C19" s="18">
        <v>98052.9</v>
      </c>
      <c r="D19" s="18">
        <v>65368.6</v>
      </c>
    </row>
    <row r="20" spans="1:4" ht="15" customHeight="1" x14ac:dyDescent="0.3">
      <c r="A20" s="17" t="s">
        <v>33</v>
      </c>
      <c r="B20" s="18">
        <v>342094.77999999997</v>
      </c>
      <c r="C20" s="18">
        <v>348631.64</v>
      </c>
      <c r="D20" s="18">
        <v>348631.64</v>
      </c>
    </row>
    <row r="21" spans="1:4" ht="15" customHeight="1" x14ac:dyDescent="0.3">
      <c r="A21" s="17" t="s">
        <v>34</v>
      </c>
      <c r="B21" s="18">
        <v>124200.34</v>
      </c>
      <c r="C21" s="18">
        <v>117663.48</v>
      </c>
      <c r="D21" s="18">
        <v>117663.48</v>
      </c>
    </row>
    <row r="22" spans="1:4" ht="15" customHeight="1" x14ac:dyDescent="0.3">
      <c r="A22" s="17" t="s">
        <v>35</v>
      </c>
      <c r="B22" s="18">
        <v>45758.02</v>
      </c>
      <c r="C22" s="18">
        <v>45758.02</v>
      </c>
      <c r="D22" s="18">
        <v>45758.02</v>
      </c>
    </row>
    <row r="23" spans="1:4" ht="15" customHeight="1" x14ac:dyDescent="0.3">
      <c r="A23" s="17" t="s">
        <v>36</v>
      </c>
      <c r="B23" s="18">
        <v>165599.56</v>
      </c>
      <c r="C23" s="18">
        <v>165599.56</v>
      </c>
      <c r="D23" s="18">
        <v>165599.56</v>
      </c>
    </row>
    <row r="24" spans="1:4" ht="15" customHeight="1" x14ac:dyDescent="0.3">
      <c r="A24" s="17" t="s">
        <v>37</v>
      </c>
      <c r="B24" s="18">
        <v>115484.07999999999</v>
      </c>
      <c r="C24" s="18">
        <v>122020.94</v>
      </c>
      <c r="D24" s="18">
        <v>122020.94</v>
      </c>
    </row>
    <row r="25" spans="1:4" ht="15" customHeight="1" x14ac:dyDescent="0.3">
      <c r="A25" s="17" t="s">
        <v>38</v>
      </c>
      <c r="B25" s="18">
        <v>130737.2</v>
      </c>
      <c r="C25" s="18">
        <v>137274.06</v>
      </c>
      <c r="D25" s="18">
        <v>124200.34</v>
      </c>
    </row>
    <row r="26" spans="1:4" ht="15" customHeight="1" x14ac:dyDescent="0.3">
      <c r="A26" s="17" t="s">
        <v>39</v>
      </c>
      <c r="B26" s="18">
        <v>246221.28</v>
      </c>
      <c r="C26" s="18">
        <v>246221.28</v>
      </c>
      <c r="D26" s="18">
        <v>246221.28</v>
      </c>
    </row>
    <row r="27" spans="1:4" ht="15" customHeight="1" x14ac:dyDescent="0.3">
      <c r="A27" s="17" t="s">
        <v>40</v>
      </c>
      <c r="B27" s="18">
        <v>115484.07999999999</v>
      </c>
      <c r="C27" s="18">
        <v>115484.07999999999</v>
      </c>
      <c r="D27" s="18">
        <v>115484.07999999999</v>
      </c>
    </row>
    <row r="28" spans="1:4" ht="15" customHeight="1" x14ac:dyDescent="0.3">
      <c r="A28" s="17" t="s">
        <v>41</v>
      </c>
      <c r="B28" s="18">
        <v>413998.89999999997</v>
      </c>
      <c r="C28" s="18">
        <v>381314.6</v>
      </c>
      <c r="D28" s="18">
        <v>381314.6</v>
      </c>
    </row>
    <row r="29" spans="1:4" ht="15" customHeight="1" x14ac:dyDescent="0.3">
      <c r="A29" s="17" t="s">
        <v>42</v>
      </c>
      <c r="B29" s="18">
        <v>45758.02</v>
      </c>
      <c r="C29" s="18">
        <v>45758.02</v>
      </c>
      <c r="D29" s="18">
        <v>32684.3</v>
      </c>
    </row>
    <row r="30" spans="1:4" ht="15" customHeight="1" x14ac:dyDescent="0.3">
      <c r="A30" s="17" t="s">
        <v>43</v>
      </c>
      <c r="B30" s="18">
        <v>126378.4</v>
      </c>
      <c r="C30" s="18">
        <v>126378.4</v>
      </c>
      <c r="D30" s="18">
        <v>126378.4</v>
      </c>
    </row>
    <row r="31" spans="1:4" ht="15" customHeight="1" x14ac:dyDescent="0.3">
      <c r="A31" s="17" t="s">
        <v>44</v>
      </c>
      <c r="B31" s="18">
        <v>215258.6</v>
      </c>
      <c r="C31" s="18">
        <v>215258.6</v>
      </c>
      <c r="D31" s="18">
        <v>215258.6</v>
      </c>
    </row>
    <row r="32" spans="1:4" ht="15" customHeight="1" x14ac:dyDescent="0.3">
      <c r="A32" s="17" t="s">
        <v>45</v>
      </c>
      <c r="B32" s="18">
        <v>58831.74</v>
      </c>
      <c r="C32" s="18">
        <v>65368.6</v>
      </c>
      <c r="D32" s="18">
        <v>52294.879999999997</v>
      </c>
    </row>
    <row r="33" spans="1:4" ht="15" customHeight="1" x14ac:dyDescent="0.3">
      <c r="A33" s="17" t="s">
        <v>46</v>
      </c>
      <c r="B33" s="18">
        <v>283261.69999999995</v>
      </c>
      <c r="C33" s="18">
        <v>283261.69999999995</v>
      </c>
      <c r="D33" s="18">
        <v>283261.69999999995</v>
      </c>
    </row>
    <row r="34" spans="1:4" ht="15" customHeight="1" x14ac:dyDescent="0.3">
      <c r="A34" s="17" t="s">
        <v>47</v>
      </c>
      <c r="B34" s="18">
        <v>98052.9</v>
      </c>
      <c r="C34" s="18">
        <v>98052.9</v>
      </c>
      <c r="D34" s="18">
        <v>98052.9</v>
      </c>
    </row>
    <row r="35" spans="1:4" ht="15" customHeight="1" x14ac:dyDescent="0.3">
      <c r="A35" s="17" t="s">
        <v>48</v>
      </c>
      <c r="B35" s="18">
        <v>196105.8</v>
      </c>
      <c r="C35" s="18">
        <v>196105.8</v>
      </c>
      <c r="D35" s="18">
        <v>196105.8</v>
      </c>
    </row>
    <row r="36" spans="1:4" ht="15" customHeight="1" x14ac:dyDescent="0.3">
      <c r="A36" s="17" t="s">
        <v>49</v>
      </c>
      <c r="B36" s="18">
        <v>536019.84</v>
      </c>
      <c r="C36" s="18">
        <v>536019.84</v>
      </c>
      <c r="D36" s="18">
        <v>536019.84</v>
      </c>
    </row>
    <row r="37" spans="1:4" ht="19.5" customHeight="1" x14ac:dyDescent="0.3">
      <c r="A37" s="21" t="s">
        <v>50</v>
      </c>
      <c r="B37" s="22">
        <f>SUM(B6:B36)</f>
        <v>21856538.239999991</v>
      </c>
      <c r="C37" s="22">
        <f>SUM(C6:C36)</f>
        <v>22274897.279999997</v>
      </c>
      <c r="D37" s="22">
        <f>SUM(D6:D36)</f>
        <v>22209528.679999996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3.1</vt:lpstr>
      <vt:lpstr>'Таблица 3.1'!Область_печати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2021-10-26T17:33:52Z</dcterms:created>
  <dcterms:modified xsi:type="dcterms:W3CDTF">2021-10-26T17:34:06Z</dcterms:modified>
</cp:coreProperties>
</file>